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losAV\Desktop\АНТИТЕРРОР\ОТЧЕТЫ\ЕЖЕКВАРТАЛЬНО к 15 числу\4 кв\"/>
    </mc:Choice>
  </mc:AlternateContent>
  <xr:revisionPtr revIDLastSave="0" documentId="13_ncr:1_{AC89B109-0E58-4EB5-A207-0CA23B14174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4 квартал 2020" sheetId="4" r:id="rId1"/>
  </sheets>
  <definedNames>
    <definedName name="_xlnm.Print_Area" localSheetId="0">'4 квартал 2020'!$A$1:$R$37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5" i="4" l="1"/>
  <c r="F35" i="4"/>
  <c r="F34" i="4" l="1"/>
  <c r="P31" i="4"/>
  <c r="O31" i="4"/>
  <c r="N31" i="4"/>
  <c r="J31" i="4"/>
  <c r="L31" i="4"/>
  <c r="K31" i="4"/>
  <c r="I31" i="4"/>
  <c r="K23" i="4"/>
  <c r="J23" i="4"/>
  <c r="F23" i="4"/>
  <c r="E23" i="4"/>
  <c r="G31" i="4"/>
  <c r="F31" i="4"/>
  <c r="E31" i="4"/>
  <c r="D31" i="4"/>
  <c r="G23" i="4"/>
  <c r="H9" i="4" l="1"/>
  <c r="Q34" i="4" l="1"/>
  <c r="P34" i="4"/>
  <c r="O34" i="4"/>
  <c r="N34" i="4"/>
  <c r="L34" i="4"/>
  <c r="K34" i="4"/>
  <c r="K35" i="4" s="1"/>
  <c r="J34" i="4"/>
  <c r="I34" i="4"/>
  <c r="G34" i="4"/>
  <c r="G35" i="4" s="1"/>
  <c r="E34" i="4"/>
  <c r="E35" i="4" s="1"/>
  <c r="D34" i="4"/>
  <c r="M33" i="4"/>
  <c r="M34" i="4" s="1"/>
  <c r="H33" i="4"/>
  <c r="H34" i="4" s="1"/>
  <c r="C33" i="4"/>
  <c r="C34" i="4" s="1"/>
  <c r="Q31" i="4"/>
  <c r="M30" i="4"/>
  <c r="H30" i="4"/>
  <c r="C30" i="4"/>
  <c r="H29" i="4"/>
  <c r="C29" i="4"/>
  <c r="H28" i="4"/>
  <c r="C28" i="4"/>
  <c r="M27" i="4"/>
  <c r="H27" i="4"/>
  <c r="C27" i="4"/>
  <c r="M26" i="4"/>
  <c r="H26" i="4"/>
  <c r="C26" i="4"/>
  <c r="M25" i="4"/>
  <c r="H25" i="4"/>
  <c r="C25" i="4"/>
  <c r="Q23" i="4"/>
  <c r="P23" i="4"/>
  <c r="P35" i="4" s="1"/>
  <c r="O23" i="4"/>
  <c r="N23" i="4"/>
  <c r="L23" i="4"/>
  <c r="I23" i="4"/>
  <c r="D23" i="4"/>
  <c r="D35" i="4" s="1"/>
  <c r="M22" i="4"/>
  <c r="H22" i="4"/>
  <c r="C22" i="4"/>
  <c r="M21" i="4"/>
  <c r="H21" i="4"/>
  <c r="C21" i="4"/>
  <c r="M20" i="4"/>
  <c r="H20" i="4"/>
  <c r="C20" i="4"/>
  <c r="H19" i="4"/>
  <c r="C19" i="4"/>
  <c r="M18" i="4"/>
  <c r="H18" i="4"/>
  <c r="C18" i="4"/>
  <c r="M17" i="4"/>
  <c r="H17" i="4"/>
  <c r="C17" i="4"/>
  <c r="M16" i="4"/>
  <c r="H16" i="4"/>
  <c r="C16" i="4"/>
  <c r="M15" i="4"/>
  <c r="H15" i="4"/>
  <c r="C15" i="4"/>
  <c r="M14" i="4"/>
  <c r="H14" i="4"/>
  <c r="C14" i="4"/>
  <c r="M13" i="4"/>
  <c r="H13" i="4"/>
  <c r="C13" i="4"/>
  <c r="M12" i="4"/>
  <c r="H12" i="4"/>
  <c r="C12" i="4"/>
  <c r="M10" i="4"/>
  <c r="H10" i="4"/>
  <c r="H23" i="4" s="1"/>
  <c r="C10" i="4"/>
  <c r="M9" i="4"/>
  <c r="C9" i="4"/>
  <c r="M8" i="4"/>
  <c r="C8" i="4"/>
  <c r="H31" i="4" l="1"/>
  <c r="H35" i="4" s="1"/>
  <c r="C23" i="4"/>
  <c r="C31" i="4"/>
  <c r="N35" i="4"/>
  <c r="M23" i="4"/>
  <c r="M35" i="4" s="1"/>
  <c r="Q35" i="4"/>
  <c r="L35" i="4"/>
  <c r="I35" i="4"/>
  <c r="O35" i="4"/>
  <c r="J35" i="4"/>
</calcChain>
</file>

<file path=xl/sharedStrings.xml><?xml version="1.0" encoding="utf-8"?>
<sst xmlns="http://schemas.openxmlformats.org/spreadsheetml/2006/main" count="81" uniqueCount="70">
  <si>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</si>
  <si>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</si>
  <si>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</si>
  <si>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</si>
  <si>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</si>
  <si>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</si>
  <si>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</si>
  <si>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</si>
  <si>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</si>
  <si>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</si>
  <si>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</si>
  <si>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</si>
  <si>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</si>
  <si>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</si>
  <si>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</si>
  <si>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</si>
  <si>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</si>
  <si>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</si>
  <si>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</si>
  <si>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</si>
  <si>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</si>
  <si>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</si>
  <si>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</si>
  <si>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</si>
  <si>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</si>
  <si>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</si>
  <si>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</si>
  <si>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Подпрограмма I.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</si>
  <si>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</si>
  <si>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</si>
  <si>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</si>
  <si>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</si>
  <si>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</si>
  <si>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</si>
  <si>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</si>
  <si>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</si>
  <si>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</si>
  <si>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Подпрограмма II. Участие в профилактике экстремизма, а также в минимизации и (или) ликвидации последствий проявлений экстремизма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</si>
  <si>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экстремизма(1,2,3)</t>
  </si>
  <si>
    <t xml:space="preserve">Содействие религиозным организациям в культурно-просветительской и социально-значимой 
деятельности, направленной на развитие межнационального и межконфессионального диалога, возрождению семейных ценностей, 
противодействию экстремизму, национальной и религиозной нетерпимости (1,2)
</t>
  </si>
  <si>
    <t>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образования(1,2)</t>
  </si>
  <si>
    <t>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(1,2)</t>
  </si>
  <si>
    <t>Развитие и использование потенциала молодежи в интересах укрепления единства российской нации, упрочения мира и согласия (1,2,3)</t>
  </si>
  <si>
    <t>Проведение информационных кампании, 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(1)</t>
  </si>
  <si>
    <t xml:space="preserve">Конкурс журналистских работ и проектов 
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(1)
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</si>
  <si>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 (1)</t>
  </si>
  <si>
    <t>Содействие этнокультурному многообразию народов России (1,2,3)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</si>
  <si>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 (1,2)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</si>
  <si>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 (1,3)</t>
  </si>
  <si>
    <t xml:space="preserve">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
(1,2)
</t>
  </si>
  <si>
    <t xml:space="preserve">Совершенствование системы мер, обеспечивающих уважительное отношение мигрантов к культуре и традициям принимающего сообщества (1,2) </t>
  </si>
  <si>
    <t xml:space="preserve">Привлечение средств массовой информации к формированию положительного образа мигранта, популяризация легального труда мигрантов 
(1)
</t>
  </si>
  <si>
    <t>Создание и поддержка центра национальных культур (1)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</si>
  <si>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экстремизма(1)</t>
  </si>
  <si>
    <t>Реализация мер по профилактике распространения экстремистской идеологии,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(1,2)</t>
  </si>
  <si>
    <t>Мониторинг экстремистских настроений в молодежной среде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</si>
  <si>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</si>
  <si>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</si>
  <si>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 xml:space="preserve">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 экстремизма, внедрение и использование новых методик, направленных на профилактику экстремизма 
(1)
</t>
  </si>
  <si>
    <t>Подпрограмма III. Создание условий для антитеррористической безопасности в муниципальном образовании</t>
  </si>
  <si>
    <t xml:space="preserve">Повышение уровня антитеррористической защищенности муниципальных объектов (4)
</t>
  </si>
  <si>
    <t>Соглашение о порядке и условиях предоставления субсидии из бюджета муниципального образования городской округ город Пыть-Ях муниципальному автономному учреждению культуры "Культурно-досуговый центр" на иные цели в соответствии с абзацем вторым пункта 1 стать 78.1 Бюджетного кодекса Российской Федерации от 09.01.2020 № 037/1 (в ред. дополнительного соглашения от 06.04.2020 № 2).Заключены контракт: ООО Костанта: от 30.01.2020 № 86-171П на поставку металлодетекторов на сумму 798000,0 руб., от 30.01.2020 № 86-172-П на поставку металлодетекторов, мобильных ограждений на сумму 306757,0 руб, от 05.02.2020 № 86-178-П на поставку мобильного ограждения на сумму 136800,00 руб, с ООО "Ульстрра": от 04.02.2020 № 86-175П на сумму 799000,0 руб. и 86-176П на сумму 799000,0руб на поставку металлодетекторов, ООО "Салон МС" от 04.02.2020 № 86-177П на сумму 797243,0 руб. на поставку ручных металлодетекторов, мобильных ограждений.</t>
  </si>
  <si>
    <t>Руководитель ___________________  Т.В. Староста</t>
  </si>
  <si>
    <t>«Укрепление межнационального и межконфессионального согласия, профилактика экстремизма в городе Пыть-Яхе» за 4 квартал 2020</t>
  </si>
  <si>
    <t>Заключено соглашение на предоставлении субсидии из бюджета ХМАО-Югры № 43 от 16.01.2020 г.  
 Заключен муниципальный контракт от 09.10.2020 №122 с ИП Рухлов на сумму 66,7 тыс. рублей.  Приобретены брошюры для детей мигрантов и переселенцев в количество 108 штук.</t>
  </si>
  <si>
    <t>Заключено соглашение на предоставлении субсидии из бюджета ХМАО-Югры № 43 от 16.01.2020 г. Заключен муниципальный контракт №133 на поставку товара от «03» ноября 2020 г. заключен с ИП Басова Е. В. на сумму 33 300, 00 рублей; Прибретены сертификаты в количестве 17 штук. для участников конкурса-фестиваля "Моя Югра, моя Россия".</t>
  </si>
  <si>
    <t xml:space="preserve">Заключено соглашение на предоставлении субсидии из бюджета ХМАО-Югры № 43 от 16.01.2020 г. Заключен муниципальный контракт №134 на поставку товара от «03» ноября 2020 г. заключен с ИП Басова Е. В. на сумму 16 700, 00 рублей. Прибретены сертификаты в количестве 5 штук. для участников конкурса социальной рекламы "Давайте дружить народами". </t>
  </si>
  <si>
    <t>Заключено соглашение на предоставлении субсидии из бюджета ХМАО-Югры № 43 от 16.01.2020 г.  
Заключен муниципальный контракт на поставку товара с ИП Басова Е.В. от 08.10.2020 №123 на сумму 16,7 тыс. рублей. Приобретены 2 подарочных сертификата в рамках проведения мероприятия, приуроченного Дню матери.</t>
  </si>
  <si>
    <t>Заключено соглашение на предоставлении субсидии из бюджета ХМАО-Югры № 43 от 16.01.2020 г.  
Заключен контракт № 57 от 13 мая 2020 г. с ИП Железогло Н.М. на изготовление и поставку флэш-браслетов "Пыть-Ях против экстремизма и терроризма" (оплата по контракту на сумму 66,7 тыс.руб)</t>
  </si>
  <si>
    <t>Заключено соглашение на предоставлении субсидии из бюджета ХМАО-Югры № 43 от 16.01.2020 г.  
Заключен контракт № 57 от 13 мая 2020 г. с ИП Железогло Н.М. на изготовление и поставку флэш-браслетов "Пыть-Ях против экстремизма и терроризма" (оплата по контракту на сумму 66.7 тыс. 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</si>
</sst>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164" fontId="5" fillId="5" borderId="1" xfId="0" applyNumberFormat="1" applyFont="1" applyFill="1" applyBorder="1" applyAlignment="1" applyProtection="1">
      <alignment vertical="center"/>
      <protection hidden="1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13" fillId="6" borderId="1" xfId="0" applyNumberFormat="1" applyFont="1" applyFill="1" applyBorder="1" applyAlignment="1" applyProtection="1">
      <alignment vertical="center"/>
      <protection hidden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2" fillId="7" borderId="2" xfId="0" applyFont="1" applyFill="1" applyBorder="1" applyAlignment="1" applyProtection="1">
      <alignment horizontal="left"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7" borderId="6" xfId="0" applyFont="1" applyFill="1" applyBorder="1" applyAlignment="1" applyProtection="1">
      <alignment horizontal="left" vertical="center" wrapText="1"/>
      <protection locked="0"/>
    </xf>
    <xf numFmtId="0" fontId="8" fillId="7" borderId="2" xfId="0" applyFont="1" applyFill="1" applyBorder="1" applyAlignment="1" applyProtection="1">
      <alignment horizontal="left" vertical="center" wrapText="1"/>
      <protection locked="0"/>
    </xf>
    <xf numFmtId="0" fontId="8" fillId="7" borderId="3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6"/>
  <sheetViews>
    <sheetView tabSelected="1" view="pageBreakPreview" zoomScaleNormal="7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T8" sqref="T8"/>
    </sheetView>
  </sheetViews>
  <sheetFormatPr defaultColWidth="9.140625" defaultRowHeight="11.25" x14ac:dyDescent="0.2"/>
  <cols>
    <col min="1" max="1" width="5.85546875" style="21" customWidth="1"/>
    <col min="2" max="2" width="27.7109375" style="5" customWidth="1"/>
    <col min="3" max="3" width="8.42578125" style="11" customWidth="1"/>
    <col min="4" max="6" width="6" style="11" customWidth="1"/>
    <col min="7" max="7" width="6" style="5" customWidth="1"/>
    <col min="8" max="8" width="6.5703125" style="11" customWidth="1"/>
    <col min="9" max="10" width="6" style="5" customWidth="1"/>
    <col min="11" max="11" width="6" style="11" customWidth="1"/>
    <col min="12" max="12" width="6" style="5" customWidth="1"/>
    <col min="13" max="13" width="8.85546875" style="11" customWidth="1"/>
    <col min="14" max="14" width="6" style="11" customWidth="1"/>
    <col min="15" max="15" width="6" style="5" customWidth="1"/>
    <col min="16" max="16" width="7.5703125" style="5" customWidth="1"/>
    <col min="17" max="17" width="6" style="5" customWidth="1"/>
    <col min="18" max="18" width="58" style="21" customWidth="1"/>
    <col min="19" max="16384" width="9.140625" style="5"/>
  </cols>
  <sheetData>
    <row r="1" spans="1:18" s="1" customFormat="1" ht="17.45" customHeight="1" x14ac:dyDescent="0.2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s="2" customFormat="1" ht="66" customHeight="1" x14ac:dyDescent="0.2">
      <c r="A2" s="45" t="s">
        <v>63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6" customFormat="1" ht="15.75" customHeight="1" x14ac:dyDescent="0.2">
      <c r="A4" s="52" t="s">
        <v>24</v>
      </c>
      <c r="B4" s="53" t="s">
        <v>3</v>
      </c>
      <c r="C4" s="46" t="s">
        <v>4</v>
      </c>
      <c r="D4" s="46"/>
      <c r="E4" s="46"/>
      <c r="F4" s="46"/>
      <c r="G4" s="46"/>
      <c r="H4" s="46" t="s">
        <v>5</v>
      </c>
      <c r="I4" s="46"/>
      <c r="J4" s="46"/>
      <c r="K4" s="46"/>
      <c r="L4" s="46"/>
      <c r="M4" s="46" t="s">
        <v>6</v>
      </c>
      <c r="N4" s="46"/>
      <c r="O4" s="46"/>
      <c r="P4" s="46"/>
      <c r="Q4" s="46"/>
      <c r="R4" s="47"/>
    </row>
    <row r="5" spans="1:18" s="6" customFormat="1" ht="66.75" customHeight="1" x14ac:dyDescent="0.2">
      <c r="A5" s="52"/>
      <c r="B5" s="53"/>
      <c r="C5" s="35" t="s">
        <v>21</v>
      </c>
      <c r="D5" s="7" t="s">
        <v>7</v>
      </c>
      <c r="E5" s="7" t="s">
        <v>8</v>
      </c>
      <c r="F5" s="7" t="s">
        <v>23</v>
      </c>
      <c r="G5" s="7" t="s">
        <v>9</v>
      </c>
      <c r="H5" s="35" t="s">
        <v>21</v>
      </c>
      <c r="I5" s="7" t="s">
        <v>7</v>
      </c>
      <c r="J5" s="7" t="s">
        <v>8</v>
      </c>
      <c r="K5" s="7" t="s">
        <v>23</v>
      </c>
      <c r="L5" s="7" t="s">
        <v>9</v>
      </c>
      <c r="M5" s="35" t="s">
        <v>21</v>
      </c>
      <c r="N5" s="7" t="s">
        <v>7</v>
      </c>
      <c r="O5" s="7" t="s">
        <v>8</v>
      </c>
      <c r="P5" s="7" t="s">
        <v>23</v>
      </c>
      <c r="Q5" s="7" t="s">
        <v>9</v>
      </c>
      <c r="R5" s="48"/>
    </row>
    <row r="6" spans="1:18" s="6" customFormat="1" x14ac:dyDescent="0.2">
      <c r="A6" s="35">
        <v>1</v>
      </c>
      <c r="B6" s="35">
        <v>2</v>
      </c>
      <c r="C6" s="35">
        <v>3</v>
      </c>
      <c r="D6" s="35">
        <v>4</v>
      </c>
      <c r="E6" s="35">
        <v>5</v>
      </c>
      <c r="F6" s="35">
        <v>6</v>
      </c>
      <c r="G6" s="35">
        <v>7</v>
      </c>
      <c r="H6" s="35">
        <v>8</v>
      </c>
      <c r="I6" s="35">
        <v>9</v>
      </c>
      <c r="J6" s="35">
        <v>10</v>
      </c>
      <c r="K6" s="35">
        <v>11</v>
      </c>
      <c r="L6" s="35">
        <v>12</v>
      </c>
      <c r="M6" s="35">
        <v>13</v>
      </c>
      <c r="N6" s="35">
        <v>14</v>
      </c>
      <c r="O6" s="35">
        <v>15</v>
      </c>
      <c r="P6" s="35">
        <v>16</v>
      </c>
      <c r="Q6" s="35">
        <v>17</v>
      </c>
      <c r="R6" s="35">
        <v>18</v>
      </c>
    </row>
    <row r="7" spans="1:18" s="1" customFormat="1" ht="49.5" customHeight="1" x14ac:dyDescent="0.2">
      <c r="A7" s="49" t="s">
        <v>27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1"/>
    </row>
    <row r="8" spans="1:18" s="11" customFormat="1" ht="133.5" customHeight="1" x14ac:dyDescent="0.2">
      <c r="A8" s="8" t="s">
        <v>10</v>
      </c>
      <c r="B8" s="9" t="s">
        <v>38</v>
      </c>
      <c r="C8" s="29">
        <f>D8+E8+F8+G8</f>
        <v>0</v>
      </c>
      <c r="D8" s="10">
        <v>0</v>
      </c>
      <c r="E8" s="10">
        <v>0</v>
      </c>
      <c r="F8" s="10">
        <v>0</v>
      </c>
      <c r="G8" s="10">
        <v>0</v>
      </c>
      <c r="H8" s="31">
        <v>0</v>
      </c>
      <c r="I8" s="10">
        <v>0</v>
      </c>
      <c r="J8" s="10">
        <v>0</v>
      </c>
      <c r="K8" s="10">
        <v>0</v>
      </c>
      <c r="L8" s="10">
        <v>0</v>
      </c>
      <c r="M8" s="22">
        <f>N8+O8+P8+Q8</f>
        <v>0</v>
      </c>
      <c r="N8" s="10">
        <v>0</v>
      </c>
      <c r="O8" s="10">
        <v>0</v>
      </c>
      <c r="P8" s="10">
        <v>0</v>
      </c>
      <c r="Q8" s="10">
        <v>0</v>
      </c>
      <c r="R8" s="8"/>
    </row>
    <row r="9" spans="1:18" s="27" customFormat="1" ht="130.5" customHeight="1" x14ac:dyDescent="0.2">
      <c r="A9" s="25" t="s">
        <v>11</v>
      </c>
      <c r="B9" s="26" t="s">
        <v>39</v>
      </c>
      <c r="C9" s="29">
        <f>D9+E9+F9+G9</f>
        <v>16.7</v>
      </c>
      <c r="D9" s="10">
        <v>0</v>
      </c>
      <c r="E9" s="10">
        <v>6.7</v>
      </c>
      <c r="F9" s="10">
        <v>10</v>
      </c>
      <c r="G9" s="10">
        <v>0</v>
      </c>
      <c r="H9" s="30">
        <f>I9+J9+K9+L9</f>
        <v>16.7</v>
      </c>
      <c r="I9" s="10">
        <v>0</v>
      </c>
      <c r="J9" s="10">
        <v>6.7</v>
      </c>
      <c r="K9" s="10">
        <v>10</v>
      </c>
      <c r="L9" s="10">
        <v>0</v>
      </c>
      <c r="M9" s="30">
        <f>N9+O9+P9+Q9</f>
        <v>16.7</v>
      </c>
      <c r="N9" s="10">
        <v>0</v>
      </c>
      <c r="O9" s="10">
        <v>6.7</v>
      </c>
      <c r="P9" s="10">
        <v>10</v>
      </c>
      <c r="Q9" s="10">
        <v>0</v>
      </c>
      <c r="R9" s="25" t="s">
        <v>67</v>
      </c>
    </row>
    <row r="10" spans="1:18" s="27" customFormat="1" ht="128.25" customHeight="1" x14ac:dyDescent="0.2">
      <c r="A10" s="25" t="s">
        <v>12</v>
      </c>
      <c r="B10" s="26" t="s">
        <v>40</v>
      </c>
      <c r="C10" s="29">
        <f t="shared" ref="C10:C22" si="0">D10+E10+F10+G10</f>
        <v>0</v>
      </c>
      <c r="D10" s="10">
        <v>0</v>
      </c>
      <c r="E10" s="10">
        <v>0</v>
      </c>
      <c r="F10" s="10">
        <v>0</v>
      </c>
      <c r="G10" s="10">
        <v>0</v>
      </c>
      <c r="H10" s="31">
        <f t="shared" ref="H10:H22" si="1">I10+J10+K10+L10</f>
        <v>0</v>
      </c>
      <c r="I10" s="10">
        <v>0</v>
      </c>
      <c r="J10" s="10">
        <v>0</v>
      </c>
      <c r="K10" s="10">
        <v>0</v>
      </c>
      <c r="L10" s="10">
        <v>0</v>
      </c>
      <c r="M10" s="22">
        <f t="shared" ref="M10:M22" si="2">N10+O10+P10+Q10</f>
        <v>0</v>
      </c>
      <c r="N10" s="10">
        <v>0</v>
      </c>
      <c r="O10" s="10">
        <v>0</v>
      </c>
      <c r="P10" s="10">
        <v>0</v>
      </c>
      <c r="Q10" s="10">
        <v>0</v>
      </c>
      <c r="R10" s="25"/>
    </row>
    <row r="11" spans="1:18" s="27" customFormat="1" ht="121.5" customHeight="1" x14ac:dyDescent="0.2">
      <c r="A11" s="25" t="s">
        <v>17</v>
      </c>
      <c r="B11" s="26" t="s">
        <v>41</v>
      </c>
      <c r="C11" s="29">
        <v>193.3</v>
      </c>
      <c r="D11" s="10">
        <v>0</v>
      </c>
      <c r="E11" s="10">
        <v>13.3</v>
      </c>
      <c r="F11" s="10">
        <v>180</v>
      </c>
      <c r="G11" s="10">
        <v>0</v>
      </c>
      <c r="H11" s="30">
        <v>193.3</v>
      </c>
      <c r="I11" s="10">
        <v>0</v>
      </c>
      <c r="J11" s="10">
        <v>13.3</v>
      </c>
      <c r="K11" s="10">
        <v>180</v>
      </c>
      <c r="L11" s="10">
        <v>0</v>
      </c>
      <c r="M11" s="30">
        <v>193.3</v>
      </c>
      <c r="N11" s="10">
        <v>0</v>
      </c>
      <c r="O11" s="10">
        <v>13.3</v>
      </c>
      <c r="P11" s="10">
        <v>180</v>
      </c>
      <c r="Q11" s="10">
        <v>0</v>
      </c>
      <c r="R11" s="25" t="s">
        <v>65</v>
      </c>
    </row>
    <row r="12" spans="1:18" s="27" customFormat="1" ht="72" customHeight="1" x14ac:dyDescent="0.2">
      <c r="A12" s="25" t="s">
        <v>18</v>
      </c>
      <c r="B12" s="26" t="s">
        <v>42</v>
      </c>
      <c r="C12" s="29">
        <f t="shared" si="0"/>
        <v>0</v>
      </c>
      <c r="D12" s="10">
        <v>0</v>
      </c>
      <c r="E12" s="10">
        <v>0</v>
      </c>
      <c r="F12" s="10">
        <v>0</v>
      </c>
      <c r="G12" s="10">
        <v>0</v>
      </c>
      <c r="H12" s="31">
        <f t="shared" si="1"/>
        <v>0</v>
      </c>
      <c r="I12" s="10">
        <v>0</v>
      </c>
      <c r="J12" s="10">
        <v>0</v>
      </c>
      <c r="K12" s="10">
        <v>0</v>
      </c>
      <c r="L12" s="10">
        <v>0</v>
      </c>
      <c r="M12" s="22">
        <f t="shared" si="2"/>
        <v>0</v>
      </c>
      <c r="N12" s="10">
        <v>0</v>
      </c>
      <c r="O12" s="10">
        <v>0</v>
      </c>
      <c r="P12" s="10">
        <v>0</v>
      </c>
      <c r="Q12" s="10">
        <v>0</v>
      </c>
      <c r="R12" s="25"/>
    </row>
    <row r="13" spans="1:18" s="11" customFormat="1" ht="94.5" customHeight="1" x14ac:dyDescent="0.2">
      <c r="A13" s="14" t="s">
        <v>19</v>
      </c>
      <c r="B13" s="9" t="s">
        <v>43</v>
      </c>
      <c r="C13" s="29">
        <f t="shared" si="0"/>
        <v>0</v>
      </c>
      <c r="D13" s="10">
        <v>0</v>
      </c>
      <c r="E13" s="10">
        <v>0</v>
      </c>
      <c r="F13" s="10">
        <v>0</v>
      </c>
      <c r="G13" s="10">
        <v>0</v>
      </c>
      <c r="H13" s="30">
        <f t="shared" si="1"/>
        <v>0</v>
      </c>
      <c r="I13" s="10">
        <v>0</v>
      </c>
      <c r="J13" s="10">
        <v>0</v>
      </c>
      <c r="K13" s="10">
        <v>0</v>
      </c>
      <c r="L13" s="10">
        <v>0</v>
      </c>
      <c r="M13" s="30">
        <f t="shared" si="2"/>
        <v>0</v>
      </c>
      <c r="N13" s="10">
        <v>0</v>
      </c>
      <c r="O13" s="10">
        <v>0</v>
      </c>
      <c r="P13" s="10">
        <v>0</v>
      </c>
      <c r="Q13" s="10">
        <v>0</v>
      </c>
      <c r="R13" s="8"/>
    </row>
    <row r="14" spans="1:18" s="27" customFormat="1" ht="123.75" customHeight="1" x14ac:dyDescent="0.2">
      <c r="A14" s="28" t="s">
        <v>0</v>
      </c>
      <c r="B14" s="26" t="s">
        <v>44</v>
      </c>
      <c r="C14" s="29">
        <f t="shared" si="0"/>
        <v>0</v>
      </c>
      <c r="D14" s="10">
        <v>0</v>
      </c>
      <c r="E14" s="10">
        <v>0</v>
      </c>
      <c r="F14" s="10">
        <v>0</v>
      </c>
      <c r="G14" s="10">
        <v>0</v>
      </c>
      <c r="H14" s="31">
        <f t="shared" si="1"/>
        <v>0</v>
      </c>
      <c r="I14" s="10">
        <v>0</v>
      </c>
      <c r="J14" s="10">
        <v>0</v>
      </c>
      <c r="K14" s="10">
        <v>0</v>
      </c>
      <c r="L14" s="10">
        <v>0</v>
      </c>
      <c r="M14" s="22">
        <f t="shared" si="2"/>
        <v>0</v>
      </c>
      <c r="N14" s="10">
        <v>0</v>
      </c>
      <c r="O14" s="10">
        <v>0</v>
      </c>
      <c r="P14" s="10">
        <v>0</v>
      </c>
      <c r="Q14" s="10">
        <v>0</v>
      </c>
      <c r="R14" s="25"/>
    </row>
    <row r="15" spans="1:18" s="27" customFormat="1" ht="98.25" customHeight="1" x14ac:dyDescent="0.2">
      <c r="A15" s="33" t="s">
        <v>26</v>
      </c>
      <c r="B15" s="26" t="s">
        <v>45</v>
      </c>
      <c r="C15" s="29">
        <f t="shared" si="0"/>
        <v>16.7</v>
      </c>
      <c r="D15" s="10">
        <v>0</v>
      </c>
      <c r="E15" s="10">
        <v>6.7</v>
      </c>
      <c r="F15" s="10">
        <v>10</v>
      </c>
      <c r="G15" s="10">
        <v>0</v>
      </c>
      <c r="H15" s="30">
        <f t="shared" si="1"/>
        <v>16.7</v>
      </c>
      <c r="I15" s="10">
        <v>0</v>
      </c>
      <c r="J15" s="10">
        <v>6.7</v>
      </c>
      <c r="K15" s="10">
        <v>10</v>
      </c>
      <c r="L15" s="10">
        <v>0</v>
      </c>
      <c r="M15" s="30">
        <f t="shared" si="2"/>
        <v>16.7</v>
      </c>
      <c r="N15" s="10">
        <v>0</v>
      </c>
      <c r="O15" s="10">
        <v>6.7</v>
      </c>
      <c r="P15" s="10">
        <v>10</v>
      </c>
      <c r="Q15" s="10">
        <v>0</v>
      </c>
      <c r="R15" s="25" t="s">
        <v>66</v>
      </c>
    </row>
    <row r="16" spans="1:18" s="27" customFormat="1" ht="55.5" customHeight="1" x14ac:dyDescent="0.2">
      <c r="A16" s="28" t="s">
        <v>28</v>
      </c>
      <c r="B16" s="26" t="s">
        <v>46</v>
      </c>
      <c r="C16" s="29">
        <f t="shared" si="0"/>
        <v>0</v>
      </c>
      <c r="D16" s="10">
        <v>0</v>
      </c>
      <c r="E16" s="10">
        <v>0</v>
      </c>
      <c r="F16" s="10">
        <v>0</v>
      </c>
      <c r="G16" s="10">
        <v>0</v>
      </c>
      <c r="H16" s="31">
        <f t="shared" si="1"/>
        <v>0</v>
      </c>
      <c r="I16" s="10">
        <v>0</v>
      </c>
      <c r="J16" s="10">
        <v>0</v>
      </c>
      <c r="K16" s="10">
        <v>0</v>
      </c>
      <c r="L16" s="10">
        <v>0</v>
      </c>
      <c r="M16" s="22">
        <f t="shared" si="2"/>
        <v>0</v>
      </c>
      <c r="N16" s="10">
        <v>0</v>
      </c>
      <c r="O16" s="10">
        <v>0</v>
      </c>
      <c r="P16" s="10">
        <v>0</v>
      </c>
      <c r="Q16" s="10">
        <v>0</v>
      </c>
      <c r="R16" s="25"/>
    </row>
    <row r="17" spans="1:18" s="27" customFormat="1" ht="88.5" customHeight="1" x14ac:dyDescent="0.2">
      <c r="A17" s="28" t="s">
        <v>29</v>
      </c>
      <c r="B17" s="26" t="s">
        <v>47</v>
      </c>
      <c r="C17" s="29">
        <f t="shared" si="0"/>
        <v>0</v>
      </c>
      <c r="D17" s="10">
        <v>0</v>
      </c>
      <c r="E17" s="10">
        <v>0</v>
      </c>
      <c r="F17" s="10">
        <v>0</v>
      </c>
      <c r="G17" s="10">
        <v>0</v>
      </c>
      <c r="H17" s="30">
        <f t="shared" si="1"/>
        <v>0</v>
      </c>
      <c r="I17" s="10">
        <v>0</v>
      </c>
      <c r="J17" s="10">
        <v>0</v>
      </c>
      <c r="K17" s="10">
        <v>0</v>
      </c>
      <c r="L17" s="10">
        <v>0</v>
      </c>
      <c r="M17" s="30">
        <f t="shared" si="2"/>
        <v>0</v>
      </c>
      <c r="N17" s="10">
        <v>0</v>
      </c>
      <c r="O17" s="10">
        <v>0</v>
      </c>
      <c r="P17" s="10">
        <v>0</v>
      </c>
      <c r="Q17" s="10">
        <v>0</v>
      </c>
      <c r="R17" s="25"/>
    </row>
    <row r="18" spans="1:18" s="11" customFormat="1" ht="99.75" customHeight="1" x14ac:dyDescent="0.2">
      <c r="A18" s="14" t="s">
        <v>30</v>
      </c>
      <c r="B18" s="9" t="s">
        <v>48</v>
      </c>
      <c r="C18" s="29">
        <f t="shared" si="0"/>
        <v>0</v>
      </c>
      <c r="D18" s="10">
        <v>0</v>
      </c>
      <c r="E18" s="10">
        <v>0</v>
      </c>
      <c r="F18" s="10">
        <v>0</v>
      </c>
      <c r="G18" s="10">
        <v>0</v>
      </c>
      <c r="H18" s="31">
        <f t="shared" si="1"/>
        <v>0</v>
      </c>
      <c r="I18" s="10">
        <v>0</v>
      </c>
      <c r="J18" s="10">
        <v>0</v>
      </c>
      <c r="K18" s="10">
        <v>0</v>
      </c>
      <c r="L18" s="10">
        <v>0</v>
      </c>
      <c r="M18" s="22">
        <f t="shared" si="2"/>
        <v>0</v>
      </c>
      <c r="N18" s="10">
        <v>0</v>
      </c>
      <c r="O18" s="10">
        <v>0</v>
      </c>
      <c r="P18" s="10">
        <v>0</v>
      </c>
      <c r="Q18" s="10">
        <v>0</v>
      </c>
      <c r="R18" s="8"/>
    </row>
    <row r="19" spans="1:18" s="11" customFormat="1" ht="99.75" customHeight="1" x14ac:dyDescent="0.2">
      <c r="A19" s="14" t="s">
        <v>31</v>
      </c>
      <c r="B19" s="9" t="s">
        <v>49</v>
      </c>
      <c r="C19" s="29">
        <f t="shared" si="0"/>
        <v>66.7</v>
      </c>
      <c r="D19" s="10">
        <v>0</v>
      </c>
      <c r="E19" s="10">
        <v>26.7</v>
      </c>
      <c r="F19" s="10">
        <v>40</v>
      </c>
      <c r="G19" s="10">
        <v>0</v>
      </c>
      <c r="H19" s="30">
        <f t="shared" si="1"/>
        <v>66.7</v>
      </c>
      <c r="I19" s="10">
        <v>0</v>
      </c>
      <c r="J19" s="10">
        <v>26.7</v>
      </c>
      <c r="K19" s="10">
        <v>40</v>
      </c>
      <c r="L19" s="10">
        <v>0</v>
      </c>
      <c r="M19" s="30">
        <v>66.7</v>
      </c>
      <c r="N19" s="10">
        <v>0</v>
      </c>
      <c r="O19" s="10">
        <v>26.7</v>
      </c>
      <c r="P19" s="10">
        <v>40</v>
      </c>
      <c r="Q19" s="10">
        <v>0</v>
      </c>
      <c r="R19" s="8" t="s">
        <v>64</v>
      </c>
    </row>
    <row r="20" spans="1:18" s="11" customFormat="1" ht="99.75" customHeight="1" x14ac:dyDescent="0.2">
      <c r="A20" s="14" t="s">
        <v>32</v>
      </c>
      <c r="B20" s="9" t="s">
        <v>50</v>
      </c>
      <c r="C20" s="29">
        <f t="shared" si="0"/>
        <v>0</v>
      </c>
      <c r="D20" s="10">
        <v>0</v>
      </c>
      <c r="E20" s="10">
        <v>0</v>
      </c>
      <c r="F20" s="10">
        <v>0</v>
      </c>
      <c r="G20" s="10">
        <v>0</v>
      </c>
      <c r="H20" s="31">
        <f t="shared" si="1"/>
        <v>0</v>
      </c>
      <c r="I20" s="10">
        <v>0</v>
      </c>
      <c r="J20" s="10">
        <v>0</v>
      </c>
      <c r="K20" s="10">
        <v>0</v>
      </c>
      <c r="L20" s="10">
        <v>0</v>
      </c>
      <c r="M20" s="22">
        <f t="shared" si="2"/>
        <v>0</v>
      </c>
      <c r="N20" s="10">
        <v>0</v>
      </c>
      <c r="O20" s="10">
        <v>0</v>
      </c>
      <c r="P20" s="10">
        <v>0</v>
      </c>
      <c r="Q20" s="10">
        <v>0</v>
      </c>
      <c r="R20" s="8"/>
    </row>
    <row r="21" spans="1:18" s="11" customFormat="1" ht="99.75" customHeight="1" x14ac:dyDescent="0.2">
      <c r="A21" s="14" t="s">
        <v>33</v>
      </c>
      <c r="B21" s="9" t="s">
        <v>51</v>
      </c>
      <c r="C21" s="29">
        <f t="shared" si="0"/>
        <v>0</v>
      </c>
      <c r="D21" s="10">
        <v>0</v>
      </c>
      <c r="E21" s="10">
        <v>0</v>
      </c>
      <c r="F21" s="10">
        <v>0</v>
      </c>
      <c r="G21" s="10">
        <v>0</v>
      </c>
      <c r="H21" s="30">
        <f t="shared" si="1"/>
        <v>0</v>
      </c>
      <c r="I21" s="10">
        <v>0</v>
      </c>
      <c r="J21" s="10">
        <v>0</v>
      </c>
      <c r="K21" s="10">
        <v>0</v>
      </c>
      <c r="L21" s="10">
        <v>0</v>
      </c>
      <c r="M21" s="30">
        <f t="shared" si="2"/>
        <v>0</v>
      </c>
      <c r="N21" s="10">
        <v>0</v>
      </c>
      <c r="O21" s="10">
        <v>0</v>
      </c>
      <c r="P21" s="10">
        <v>0</v>
      </c>
      <c r="Q21" s="10">
        <v>0</v>
      </c>
      <c r="R21" s="8"/>
    </row>
    <row r="22" spans="1:18" s="11" customFormat="1" ht="99.75" customHeight="1" x14ac:dyDescent="0.2">
      <c r="A22" s="14" t="s">
        <v>34</v>
      </c>
      <c r="B22" s="9" t="s">
        <v>52</v>
      </c>
      <c r="C22" s="29">
        <f t="shared" si="0"/>
        <v>0</v>
      </c>
      <c r="D22" s="10">
        <v>0</v>
      </c>
      <c r="E22" s="10">
        <v>0</v>
      </c>
      <c r="F22" s="10">
        <v>0</v>
      </c>
      <c r="G22" s="10">
        <v>0</v>
      </c>
      <c r="H22" s="31">
        <f t="shared" si="1"/>
        <v>0</v>
      </c>
      <c r="I22" s="10">
        <v>0</v>
      </c>
      <c r="J22" s="10">
        <v>0</v>
      </c>
      <c r="K22" s="10">
        <v>0</v>
      </c>
      <c r="L22" s="10">
        <v>0</v>
      </c>
      <c r="M22" s="22">
        <f t="shared" si="2"/>
        <v>0</v>
      </c>
      <c r="N22" s="10">
        <v>0</v>
      </c>
      <c r="O22" s="10">
        <v>0</v>
      </c>
      <c r="P22" s="10">
        <v>0</v>
      </c>
      <c r="Q22" s="10">
        <v>0</v>
      </c>
      <c r="R22" s="8"/>
    </row>
    <row r="23" spans="1:18" s="13" customFormat="1" ht="15" customHeight="1" x14ac:dyDescent="0.2">
      <c r="A23" s="54" t="s">
        <v>1</v>
      </c>
      <c r="B23" s="54"/>
      <c r="C23" s="22">
        <f t="shared" ref="C23:Q23" si="3">SUM(C8:C22)</f>
        <v>293.39999999999998</v>
      </c>
      <c r="D23" s="22">
        <f t="shared" si="3"/>
        <v>0</v>
      </c>
      <c r="E23" s="22">
        <f>SUM(E8:E22)</f>
        <v>53.4</v>
      </c>
      <c r="F23" s="22">
        <f>SUM(F8:F22)</f>
        <v>240</v>
      </c>
      <c r="G23" s="22">
        <f>SUM(G8:G22)</f>
        <v>0</v>
      </c>
      <c r="H23" s="22">
        <f>SUM(H8:H22)</f>
        <v>293.39999999999998</v>
      </c>
      <c r="I23" s="22">
        <f t="shared" si="3"/>
        <v>0</v>
      </c>
      <c r="J23" s="22">
        <f>SUM(J8:J22)</f>
        <v>53.4</v>
      </c>
      <c r="K23" s="22">
        <f>SUM(K8:K22)</f>
        <v>240</v>
      </c>
      <c r="L23" s="22">
        <f t="shared" si="3"/>
        <v>0</v>
      </c>
      <c r="M23" s="22">
        <f>SUM(M8:M22)</f>
        <v>293.39999999999998</v>
      </c>
      <c r="N23" s="22">
        <f t="shared" si="3"/>
        <v>0</v>
      </c>
      <c r="O23" s="22">
        <f t="shared" si="3"/>
        <v>53.4</v>
      </c>
      <c r="P23" s="22">
        <f t="shared" si="3"/>
        <v>240</v>
      </c>
      <c r="Q23" s="22">
        <f t="shared" si="3"/>
        <v>0</v>
      </c>
      <c r="R23" s="12"/>
    </row>
    <row r="24" spans="1:18" s="34" customFormat="1" ht="38.25" customHeight="1" x14ac:dyDescent="0.2">
      <c r="A24" s="41" t="s">
        <v>37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3"/>
    </row>
    <row r="25" spans="1:18" ht="107.25" customHeight="1" x14ac:dyDescent="0.2">
      <c r="A25" s="8" t="s">
        <v>13</v>
      </c>
      <c r="B25" s="9" t="s">
        <v>53</v>
      </c>
      <c r="C25" s="23">
        <f t="shared" ref="C25:C30" si="4">D25+E25+F25+G25</f>
        <v>0</v>
      </c>
      <c r="D25" s="10">
        <v>0</v>
      </c>
      <c r="E25" s="10">
        <v>0</v>
      </c>
      <c r="F25" s="10">
        <v>0</v>
      </c>
      <c r="G25" s="10">
        <v>0</v>
      </c>
      <c r="H25" s="22">
        <f t="shared" ref="H25:H30" si="5">I25+J25+K25+L25</f>
        <v>0</v>
      </c>
      <c r="I25" s="10">
        <v>0</v>
      </c>
      <c r="J25" s="10">
        <v>0</v>
      </c>
      <c r="K25" s="10">
        <v>0</v>
      </c>
      <c r="L25" s="10">
        <v>0</v>
      </c>
      <c r="M25" s="22">
        <f t="shared" ref="M25:M30" si="6">N25+O25+P25+Q25</f>
        <v>0</v>
      </c>
      <c r="N25" s="10">
        <v>0</v>
      </c>
      <c r="O25" s="10">
        <v>0</v>
      </c>
      <c r="P25" s="10">
        <v>0</v>
      </c>
      <c r="Q25" s="10">
        <v>0</v>
      </c>
      <c r="R25" s="8"/>
    </row>
    <row r="26" spans="1:18" s="27" customFormat="1" ht="114.75" customHeight="1" x14ac:dyDescent="0.2">
      <c r="A26" s="25" t="s">
        <v>14</v>
      </c>
      <c r="B26" s="26" t="s">
        <v>54</v>
      </c>
      <c r="C26" s="29">
        <f t="shared" si="4"/>
        <v>0</v>
      </c>
      <c r="D26" s="10">
        <v>0</v>
      </c>
      <c r="E26" s="10">
        <v>0</v>
      </c>
      <c r="F26" s="10">
        <v>0</v>
      </c>
      <c r="G26" s="10">
        <v>0</v>
      </c>
      <c r="H26" s="30">
        <f t="shared" si="5"/>
        <v>0</v>
      </c>
      <c r="I26" s="10">
        <v>0</v>
      </c>
      <c r="J26" s="10">
        <v>0</v>
      </c>
      <c r="K26" s="10">
        <v>0</v>
      </c>
      <c r="L26" s="10">
        <v>0</v>
      </c>
      <c r="M26" s="30">
        <f t="shared" si="6"/>
        <v>0</v>
      </c>
      <c r="N26" s="10">
        <v>0</v>
      </c>
      <c r="O26" s="10">
        <v>0</v>
      </c>
      <c r="P26" s="10">
        <v>0</v>
      </c>
      <c r="Q26" s="10">
        <v>0</v>
      </c>
      <c r="R26" s="25"/>
    </row>
    <row r="27" spans="1:18" ht="80.25" customHeight="1" x14ac:dyDescent="0.2">
      <c r="A27" s="8" t="s">
        <v>15</v>
      </c>
      <c r="B27" s="9" t="s">
        <v>55</v>
      </c>
      <c r="C27" s="23">
        <f t="shared" si="4"/>
        <v>0</v>
      </c>
      <c r="D27" s="10">
        <v>0</v>
      </c>
      <c r="E27" s="10">
        <v>0</v>
      </c>
      <c r="F27" s="10">
        <v>0</v>
      </c>
      <c r="G27" s="10">
        <v>0</v>
      </c>
      <c r="H27" s="22">
        <f t="shared" si="5"/>
        <v>0</v>
      </c>
      <c r="I27" s="10">
        <v>0</v>
      </c>
      <c r="J27" s="10">
        <v>0</v>
      </c>
      <c r="K27" s="10">
        <v>0</v>
      </c>
      <c r="L27" s="10">
        <v>0</v>
      </c>
      <c r="M27" s="22">
        <f t="shared" si="6"/>
        <v>0</v>
      </c>
      <c r="N27" s="10">
        <v>0</v>
      </c>
      <c r="O27" s="10">
        <v>0</v>
      </c>
      <c r="P27" s="10">
        <v>0</v>
      </c>
      <c r="Q27" s="10">
        <v>0</v>
      </c>
      <c r="R27" s="14"/>
    </row>
    <row r="28" spans="1:18" ht="144.75" customHeight="1" x14ac:dyDescent="0.2">
      <c r="A28" s="8" t="s">
        <v>16</v>
      </c>
      <c r="B28" s="9" t="s">
        <v>56</v>
      </c>
      <c r="C28" s="23">
        <f t="shared" si="4"/>
        <v>66.7</v>
      </c>
      <c r="D28" s="10">
        <v>0</v>
      </c>
      <c r="E28" s="10">
        <v>26.7</v>
      </c>
      <c r="F28" s="10">
        <v>40</v>
      </c>
      <c r="G28" s="10">
        <v>0</v>
      </c>
      <c r="H28" s="22">
        <f t="shared" si="5"/>
        <v>66.7</v>
      </c>
      <c r="I28" s="10">
        <v>0</v>
      </c>
      <c r="J28" s="10">
        <v>26.7</v>
      </c>
      <c r="K28" s="10">
        <v>40</v>
      </c>
      <c r="L28" s="10">
        <v>0</v>
      </c>
      <c r="M28" s="22">
        <v>66.7</v>
      </c>
      <c r="N28" s="10">
        <v>0</v>
      </c>
      <c r="O28" s="10">
        <v>26.7</v>
      </c>
      <c r="P28" s="10">
        <v>40</v>
      </c>
      <c r="Q28" s="10">
        <v>0</v>
      </c>
      <c r="R28" s="8" t="s">
        <v>69</v>
      </c>
    </row>
    <row r="29" spans="1:18" ht="122.25" customHeight="1" x14ac:dyDescent="0.2">
      <c r="A29" s="32" t="s">
        <v>35</v>
      </c>
      <c r="B29" s="9" t="s">
        <v>57</v>
      </c>
      <c r="C29" s="23">
        <f t="shared" si="4"/>
        <v>66.7</v>
      </c>
      <c r="D29" s="10">
        <v>0</v>
      </c>
      <c r="E29" s="10">
        <v>26.6</v>
      </c>
      <c r="F29" s="10">
        <v>40.1</v>
      </c>
      <c r="G29" s="10">
        <v>0</v>
      </c>
      <c r="H29" s="30">
        <f t="shared" si="5"/>
        <v>66.7</v>
      </c>
      <c r="I29" s="10">
        <v>0</v>
      </c>
      <c r="J29" s="10">
        <v>26.6</v>
      </c>
      <c r="K29" s="10">
        <v>40.1</v>
      </c>
      <c r="L29" s="10">
        <v>0</v>
      </c>
      <c r="M29" s="30">
        <v>66.7</v>
      </c>
      <c r="N29" s="10">
        <v>0</v>
      </c>
      <c r="O29" s="10">
        <v>26.6</v>
      </c>
      <c r="P29" s="10">
        <v>40.1</v>
      </c>
      <c r="Q29" s="10">
        <v>0</v>
      </c>
      <c r="R29" s="8" t="s">
        <v>68</v>
      </c>
    </row>
    <row r="30" spans="1:18" ht="141" customHeight="1" x14ac:dyDescent="0.2">
      <c r="A30" s="8" t="s">
        <v>36</v>
      </c>
      <c r="B30" s="9" t="s">
        <v>58</v>
      </c>
      <c r="C30" s="29">
        <f t="shared" si="4"/>
        <v>0</v>
      </c>
      <c r="D30" s="10">
        <v>0</v>
      </c>
      <c r="E30" s="10">
        <v>0</v>
      </c>
      <c r="F30" s="10">
        <v>0</v>
      </c>
      <c r="G30" s="10">
        <v>0</v>
      </c>
      <c r="H30" s="30">
        <f t="shared" si="5"/>
        <v>0</v>
      </c>
      <c r="I30" s="10">
        <v>0</v>
      </c>
      <c r="J30" s="10">
        <v>0</v>
      </c>
      <c r="K30" s="10">
        <v>0</v>
      </c>
      <c r="L30" s="10">
        <v>0</v>
      </c>
      <c r="M30" s="30">
        <f t="shared" si="6"/>
        <v>0</v>
      </c>
      <c r="N30" s="10">
        <v>0</v>
      </c>
      <c r="O30" s="10">
        <v>0</v>
      </c>
      <c r="P30" s="10">
        <v>0</v>
      </c>
      <c r="Q30" s="10">
        <v>0</v>
      </c>
      <c r="R30" s="8"/>
    </row>
    <row r="31" spans="1:18" s="13" customFormat="1" ht="15" customHeight="1" x14ac:dyDescent="0.2">
      <c r="A31" s="36" t="s">
        <v>2</v>
      </c>
      <c r="B31" s="37"/>
      <c r="C31" s="23">
        <f>SUM(C25:C30)</f>
        <v>133.4</v>
      </c>
      <c r="D31" s="22">
        <f>D30+D29+D28+D26+D25</f>
        <v>0</v>
      </c>
      <c r="E31" s="22">
        <f t="shared" ref="E31:L31" si="7">E30+E29+E28+E27+E26+E25</f>
        <v>53.3</v>
      </c>
      <c r="F31" s="22">
        <f t="shared" si="7"/>
        <v>80.099999999999994</v>
      </c>
      <c r="G31" s="22">
        <f t="shared" si="7"/>
        <v>0</v>
      </c>
      <c r="H31" s="22">
        <f t="shared" si="7"/>
        <v>133.4</v>
      </c>
      <c r="I31" s="22">
        <f t="shared" si="7"/>
        <v>0</v>
      </c>
      <c r="J31" s="22">
        <f t="shared" si="7"/>
        <v>53.3</v>
      </c>
      <c r="K31" s="22">
        <f t="shared" si="7"/>
        <v>80.099999999999994</v>
      </c>
      <c r="L31" s="22">
        <f t="shared" si="7"/>
        <v>0</v>
      </c>
      <c r="M31" s="22">
        <v>133.4</v>
      </c>
      <c r="N31" s="22">
        <f>N30+N29+N28+N27+N26+N25</f>
        <v>0</v>
      </c>
      <c r="O31" s="22">
        <f>O30+O29+O28+O27+O26+O25</f>
        <v>53.3</v>
      </c>
      <c r="P31" s="22">
        <f>P30+P29+P28+P27+P26+P25</f>
        <v>80.099999999999994</v>
      </c>
      <c r="Q31" s="22">
        <f t="shared" ref="Q31" si="8">SUM(R25:R30)</f>
        <v>0</v>
      </c>
      <c r="R31" s="12"/>
    </row>
    <row r="32" spans="1:18" s="34" customFormat="1" ht="38.25" customHeight="1" x14ac:dyDescent="0.2">
      <c r="A32" s="41" t="s">
        <v>59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3"/>
    </row>
    <row r="33" spans="1:18" ht="162" customHeight="1" x14ac:dyDescent="0.2">
      <c r="A33" s="8">
        <v>3.1</v>
      </c>
      <c r="B33" s="9" t="s">
        <v>60</v>
      </c>
      <c r="C33" s="29">
        <f t="shared" ref="C33" si="9">D33+E33+F33+G33</f>
        <v>3636.8</v>
      </c>
      <c r="D33" s="10">
        <v>0</v>
      </c>
      <c r="E33" s="10">
        <v>0</v>
      </c>
      <c r="F33" s="10">
        <v>3636.8</v>
      </c>
      <c r="G33" s="10">
        <v>0</v>
      </c>
      <c r="H33" s="30">
        <f t="shared" ref="H33" si="10">I33+J33+K33+L33</f>
        <v>3636.8</v>
      </c>
      <c r="I33" s="10">
        <v>0</v>
      </c>
      <c r="J33" s="10">
        <v>0</v>
      </c>
      <c r="K33" s="10">
        <v>3636.8</v>
      </c>
      <c r="L33" s="10">
        <v>0</v>
      </c>
      <c r="M33" s="30">
        <f t="shared" ref="M33" si="11">N33+O33+P33+Q33</f>
        <v>3636.8</v>
      </c>
      <c r="N33" s="10">
        <v>0</v>
      </c>
      <c r="O33" s="10">
        <v>0</v>
      </c>
      <c r="P33" s="10">
        <v>3636.8</v>
      </c>
      <c r="Q33" s="10">
        <v>0</v>
      </c>
      <c r="R33" s="8" t="s">
        <v>61</v>
      </c>
    </row>
    <row r="34" spans="1:18" s="13" customFormat="1" ht="15" customHeight="1" x14ac:dyDescent="0.2">
      <c r="A34" s="36" t="s">
        <v>2</v>
      </c>
      <c r="B34" s="37"/>
      <c r="C34" s="23">
        <f t="shared" ref="C34:Q34" si="12">C33</f>
        <v>3636.8</v>
      </c>
      <c r="D34" s="22">
        <f t="shared" si="12"/>
        <v>0</v>
      </c>
      <c r="E34" s="22">
        <f t="shared" si="12"/>
        <v>0</v>
      </c>
      <c r="F34" s="22">
        <f>F33</f>
        <v>3636.8</v>
      </c>
      <c r="G34" s="22">
        <f t="shared" si="12"/>
        <v>0</v>
      </c>
      <c r="H34" s="22">
        <f t="shared" si="12"/>
        <v>3636.8</v>
      </c>
      <c r="I34" s="22">
        <f t="shared" si="12"/>
        <v>0</v>
      </c>
      <c r="J34" s="22">
        <f t="shared" si="12"/>
        <v>0</v>
      </c>
      <c r="K34" s="22">
        <f t="shared" si="12"/>
        <v>3636.8</v>
      </c>
      <c r="L34" s="22">
        <f t="shared" si="12"/>
        <v>0</v>
      </c>
      <c r="M34" s="22">
        <f t="shared" si="12"/>
        <v>3636.8</v>
      </c>
      <c r="N34" s="22">
        <f t="shared" si="12"/>
        <v>0</v>
      </c>
      <c r="O34" s="22">
        <f t="shared" si="12"/>
        <v>0</v>
      </c>
      <c r="P34" s="22">
        <f t="shared" si="12"/>
        <v>3636.8</v>
      </c>
      <c r="Q34" s="22">
        <f t="shared" si="12"/>
        <v>0</v>
      </c>
      <c r="R34" s="12"/>
    </row>
    <row r="35" spans="1:18" s="11" customFormat="1" ht="74.25" customHeight="1" x14ac:dyDescent="0.2">
      <c r="A35" s="39" t="s">
        <v>22</v>
      </c>
      <c r="B35" s="40"/>
      <c r="C35" s="29">
        <f>C31+C23+C33</f>
        <v>4063.6000000000004</v>
      </c>
      <c r="D35" s="29">
        <f>D31+D23+D34</f>
        <v>0</v>
      </c>
      <c r="E35" s="29">
        <f>E31+E23+E34</f>
        <v>106.69999999999999</v>
      </c>
      <c r="F35" s="29">
        <f>F31+F23+F34</f>
        <v>3956.9</v>
      </c>
      <c r="G35" s="29">
        <f>G31+G23+G34</f>
        <v>0</v>
      </c>
      <c r="H35" s="29">
        <f>H31+H23+H34</f>
        <v>4063.6000000000004</v>
      </c>
      <c r="I35" s="29">
        <f t="shared" ref="I35:J35" si="13">I31+I23+I34</f>
        <v>0</v>
      </c>
      <c r="J35" s="29">
        <f t="shared" si="13"/>
        <v>106.69999999999999</v>
      </c>
      <c r="K35" s="29">
        <f>K34+K31+K23</f>
        <v>3956.9</v>
      </c>
      <c r="L35" s="29">
        <f t="shared" ref="L35" si="14">L31+L23</f>
        <v>0</v>
      </c>
      <c r="M35" s="29">
        <f>M34+M31+M23</f>
        <v>4063.6000000000004</v>
      </c>
      <c r="N35" s="29">
        <f>N34+N31+N23</f>
        <v>0</v>
      </c>
      <c r="O35" s="29">
        <f>O31+O23+O34</f>
        <v>106.69999999999999</v>
      </c>
      <c r="P35" s="29">
        <f>P31+P23+P34</f>
        <v>3956.9</v>
      </c>
      <c r="Q35" s="29">
        <f>Q31+Q23+Q34</f>
        <v>0</v>
      </c>
      <c r="R35" s="15"/>
    </row>
    <row r="36" spans="1:18" s="11" customFormat="1" ht="78" customHeight="1" x14ac:dyDescent="0.2">
      <c r="A36" s="16"/>
      <c r="B36" s="19" t="s">
        <v>62</v>
      </c>
      <c r="C36" s="4"/>
      <c r="D36" s="4"/>
      <c r="E36" s="4"/>
      <c r="F36" s="4"/>
      <c r="G36" s="3"/>
      <c r="H36" s="4"/>
      <c r="I36" s="3"/>
      <c r="J36" s="17"/>
      <c r="K36" s="4"/>
      <c r="L36" s="3"/>
      <c r="M36" s="4"/>
      <c r="N36" s="4"/>
      <c r="O36" s="3"/>
      <c r="P36" s="3"/>
      <c r="Q36" s="3"/>
      <c r="R36" s="16"/>
    </row>
    <row r="37" spans="1:18" s="11" customFormat="1" ht="33.75" customHeight="1" x14ac:dyDescent="0.2">
      <c r="A37" s="16"/>
      <c r="B37" s="19"/>
      <c r="C37" s="4"/>
      <c r="D37" s="4"/>
      <c r="E37" s="4"/>
      <c r="F37" s="4"/>
      <c r="G37" s="3"/>
      <c r="H37" s="4"/>
      <c r="I37" s="3"/>
      <c r="J37" s="17"/>
      <c r="K37" s="4"/>
      <c r="L37" s="3"/>
      <c r="M37" s="24"/>
      <c r="N37" s="4"/>
      <c r="O37" s="3"/>
      <c r="P37" s="3"/>
      <c r="Q37" s="3"/>
      <c r="R37" s="16"/>
    </row>
    <row r="38" spans="1:18" s="11" customFormat="1" ht="197.25" customHeight="1" x14ac:dyDescent="0.2">
      <c r="A38" s="18"/>
      <c r="B38" s="38" t="s">
        <v>20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18"/>
    </row>
    <row r="39" spans="1:18" s="11" customFormat="1" ht="63.75" customHeight="1" x14ac:dyDescent="0.2">
      <c r="A39" s="21"/>
      <c r="B39" s="5"/>
      <c r="G39" s="5"/>
      <c r="I39" s="5"/>
      <c r="J39" s="5"/>
      <c r="L39" s="5"/>
      <c r="O39" s="5"/>
      <c r="P39" s="5"/>
      <c r="Q39" s="5"/>
      <c r="R39" s="21"/>
    </row>
    <row r="40" spans="1:18" s="13" customFormat="1" ht="15" hidden="1" customHeight="1" x14ac:dyDescent="0.2">
      <c r="A40" s="21"/>
      <c r="B40" s="5"/>
      <c r="C40" s="11"/>
      <c r="D40" s="11"/>
      <c r="E40" s="11"/>
      <c r="F40" s="11"/>
      <c r="G40" s="5"/>
      <c r="H40" s="11"/>
      <c r="I40" s="5"/>
      <c r="J40" s="5"/>
      <c r="K40" s="11"/>
      <c r="L40" s="5"/>
      <c r="M40" s="11"/>
      <c r="N40" s="11"/>
      <c r="O40" s="5"/>
      <c r="P40" s="5"/>
      <c r="Q40" s="5"/>
      <c r="R40" s="21"/>
    </row>
    <row r="41" spans="1:18" s="13" customFormat="1" ht="18.75" customHeight="1" x14ac:dyDescent="0.2">
      <c r="A41" s="21"/>
      <c r="B41" s="5"/>
      <c r="C41" s="11"/>
      <c r="D41" s="11"/>
      <c r="E41" s="11"/>
      <c r="F41" s="11"/>
      <c r="G41" s="5"/>
      <c r="H41" s="11"/>
      <c r="I41" s="5"/>
      <c r="J41" s="5"/>
      <c r="K41" s="11"/>
      <c r="L41" s="5"/>
      <c r="M41" s="11"/>
      <c r="N41" s="11"/>
      <c r="O41" s="5"/>
      <c r="P41" s="5"/>
      <c r="Q41" s="5"/>
      <c r="R41" s="21"/>
    </row>
    <row r="42" spans="1:18" s="6" customFormat="1" ht="43.5" customHeight="1" x14ac:dyDescent="0.2">
      <c r="A42" s="21"/>
      <c r="B42" s="5"/>
      <c r="C42" s="11"/>
      <c r="D42" s="11"/>
      <c r="E42" s="11"/>
      <c r="F42" s="11"/>
      <c r="G42" s="5"/>
      <c r="H42" s="11"/>
      <c r="I42" s="5"/>
      <c r="J42" s="5"/>
      <c r="K42" s="11"/>
      <c r="L42" s="5"/>
      <c r="M42" s="11"/>
      <c r="N42" s="11"/>
      <c r="O42" s="5"/>
      <c r="P42" s="5"/>
      <c r="Q42" s="5"/>
      <c r="R42" s="21"/>
    </row>
    <row r="43" spans="1:18" ht="72" customHeight="1" x14ac:dyDescent="0.2"/>
    <row r="44" spans="1:18" s="20" customFormat="1" ht="26.25" hidden="1" customHeight="1" x14ac:dyDescent="0.2">
      <c r="A44" s="21"/>
      <c r="B44" s="5"/>
      <c r="C44" s="11"/>
      <c r="D44" s="11"/>
      <c r="E44" s="11"/>
      <c r="F44" s="11"/>
      <c r="G44" s="5"/>
      <c r="H44" s="11"/>
      <c r="I44" s="5"/>
      <c r="J44" s="5"/>
      <c r="K44" s="11"/>
      <c r="L44" s="5"/>
      <c r="M44" s="11"/>
      <c r="N44" s="11"/>
      <c r="O44" s="5"/>
      <c r="P44" s="5"/>
      <c r="Q44" s="5"/>
      <c r="R44" s="21"/>
    </row>
    <row r="45" spans="1:18" s="20" customFormat="1" ht="15.75" hidden="1" customHeight="1" x14ac:dyDescent="0.2">
      <c r="A45" s="21"/>
      <c r="B45" s="5"/>
      <c r="C45" s="11"/>
      <c r="D45" s="11"/>
      <c r="E45" s="11"/>
      <c r="F45" s="11"/>
      <c r="G45" s="5"/>
      <c r="H45" s="11"/>
      <c r="I45" s="5"/>
      <c r="J45" s="5"/>
      <c r="K45" s="11"/>
      <c r="L45" s="5"/>
      <c r="M45" s="11"/>
      <c r="N45" s="11"/>
      <c r="O45" s="5"/>
      <c r="P45" s="5"/>
      <c r="Q45" s="5"/>
      <c r="R45" s="21"/>
    </row>
    <row r="46" spans="1:18" s="20" customFormat="1" ht="184.5" customHeight="1" x14ac:dyDescent="0.2">
      <c r="A46" s="21"/>
      <c r="B46" s="5"/>
      <c r="C46" s="11"/>
      <c r="D46" s="11"/>
      <c r="E46" s="11"/>
      <c r="F46" s="11"/>
      <c r="G46" s="5"/>
      <c r="H46" s="11"/>
      <c r="I46" s="5"/>
      <c r="J46" s="5"/>
      <c r="K46" s="11"/>
      <c r="L46" s="5"/>
      <c r="M46" s="11"/>
      <c r="N46" s="11"/>
      <c r="O46" s="5"/>
      <c r="P46" s="5"/>
      <c r="Q46" s="5"/>
      <c r="R46" s="21"/>
    </row>
  </sheetData>
  <mergeCells count="16">
    <mergeCell ref="A1:R1"/>
    <mergeCell ref="A2:R2"/>
    <mergeCell ref="A4:A5"/>
    <mergeCell ref="B4:B5"/>
    <mergeCell ref="C4:G4"/>
    <mergeCell ref="H4:L4"/>
    <mergeCell ref="M4:Q4"/>
    <mergeCell ref="R4:R5"/>
    <mergeCell ref="A35:B35"/>
    <mergeCell ref="B38:Q38"/>
    <mergeCell ref="A7:R7"/>
    <mergeCell ref="A23:B23"/>
    <mergeCell ref="A24:R24"/>
    <mergeCell ref="A31:B31"/>
    <mergeCell ref="A32:R32"/>
    <mergeCell ref="A34:B34"/>
  </mergeCells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квартал 2020</vt:lpstr>
      <vt:lpstr>'4 квартал 2020'!Область_печати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Александр Клос</cp:lastModifiedBy>
  <cp:lastPrinted>2021-01-25T09:17:11Z</cp:lastPrinted>
  <dcterms:created xsi:type="dcterms:W3CDTF">1996-10-08T23:32:33Z</dcterms:created>
  <dcterms:modified xsi:type="dcterms:W3CDTF">2021-02-02T07:17:15Z</dcterms:modified>
</cp:coreProperties>
</file>